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<sst xmlns="http://schemas.openxmlformats.org/spreadsheetml/2006/main" count="23" uniqueCount="21">
  <si>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</si>
  <si>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单位（签章）：阜康市甘河子镇人民政府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</si>
  <si>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</si>
  <si>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</si>
  <si>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</si>
  <si>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</si>
  <si>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</si>
  <si>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</si>
  <si>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</si>
  <si>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</si>
  <si>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</si>
  <si>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</si>
  <si>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</si>
  <si>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</si>
  <si>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</si>
  <si>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上年度ETC费用及上月购买了车辆保险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</si>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</sst>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name val="MS Sans Serif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9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0" borderId="1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25" borderId="19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27" fillId="27" borderId="2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49" fontId="3" fillId="0" borderId="0" xfId="49" applyNumberFormat="1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3" fillId="0" borderId="4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6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176" fontId="3" fillId="2" borderId="6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176" fontId="3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vertical="center" wrapText="1" shrinkToFit="1"/>
      <protection locked="0"/>
    </xf>
    <xf numFmtId="10" fontId="3" fillId="2" borderId="13" xfId="0" applyNumberFormat="1" applyFont="1" applyFill="1" applyBorder="1" applyAlignment="1">
      <alignment vertical="center" wrapText="1" shrinkToFit="1"/>
    </xf>
    <xf numFmtId="0" fontId="9" fillId="0" borderId="14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2" fontId="10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J8" sqref="J8"/>
    </sheetView>
  </sheetViews>
  <sheetFormatPr defaultColWidth="9" defaultRowHeight="14.25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3"/>
      <c r="D2" s="7"/>
      <c r="E2" s="6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13"/>
      <c r="B4" s="14"/>
      <c r="C4" s="15" t="s">
        <v>8</v>
      </c>
      <c r="D4" s="16"/>
      <c r="E4" s="15" t="s">
        <v>8</v>
      </c>
      <c r="F4" s="14"/>
      <c r="G4" s="15" t="s">
        <v>8</v>
      </c>
      <c r="H4" s="13"/>
    </row>
    <row r="5" s="1" customFormat="1" ht="24.95" customHeight="1" spans="1:8">
      <c r="A5" s="17" t="s">
        <v>9</v>
      </c>
      <c r="B5" s="18">
        <f>B8+B7+B6+B11</f>
        <v>0.06</v>
      </c>
      <c r="C5" s="18">
        <f>C8+C7+C6+C11</f>
        <v>0.06</v>
      </c>
      <c r="D5" s="18">
        <f>D8+D7+D6+D11</f>
        <v>1.02</v>
      </c>
      <c r="E5" s="18">
        <f>E8+E7+E6+E11</f>
        <v>1.02</v>
      </c>
      <c r="F5" s="19">
        <f t="shared" ref="F5:F11" si="0">IF(B5=D5,"与上年持平",IF(B5=0,D5/D5,(D5/B5-1)))</f>
        <v>16</v>
      </c>
      <c r="G5" s="19">
        <f t="shared" ref="G5:G11" si="1">IF(C5=E5,"与上年持平",IF(C5=0,E5/E5,(E5/C5-1)))</f>
        <v>16</v>
      </c>
      <c r="H5" s="20"/>
    </row>
    <row r="6" s="1" customFormat="1" ht="24.95" customHeight="1" spans="1:8">
      <c r="A6" s="21" t="s">
        <v>10</v>
      </c>
      <c r="B6" s="22"/>
      <c r="C6" s="22"/>
      <c r="D6" s="22"/>
      <c r="E6" s="22"/>
      <c r="F6" s="23" t="str">
        <f t="shared" si="0"/>
        <v>与上年持平</v>
      </c>
      <c r="G6" s="23" t="str">
        <f t="shared" si="1"/>
        <v>与上年持平</v>
      </c>
      <c r="H6" s="24"/>
    </row>
    <row r="7" s="1" customFormat="1" ht="24.95" customHeight="1" spans="1:8">
      <c r="A7" s="25" t="s">
        <v>11</v>
      </c>
      <c r="B7" s="22"/>
      <c r="C7" s="22"/>
      <c r="D7" s="22"/>
      <c r="E7" s="22"/>
      <c r="F7" s="26" t="str">
        <f t="shared" si="0"/>
        <v>与上年持平</v>
      </c>
      <c r="G7" s="26" t="str">
        <f t="shared" si="1"/>
        <v>与上年持平</v>
      </c>
      <c r="H7" s="24"/>
    </row>
    <row r="8" s="1" customFormat="1" ht="24.95" customHeight="1" spans="1:8">
      <c r="A8" s="25" t="s">
        <v>12</v>
      </c>
      <c r="B8" s="27">
        <f>B9+B10</f>
        <v>0.06</v>
      </c>
      <c r="C8" s="27">
        <f>C9+C10</f>
        <v>0.06</v>
      </c>
      <c r="D8" s="27">
        <f>D9+D10</f>
        <v>1.02</v>
      </c>
      <c r="E8" s="27">
        <f>E9+E10</f>
        <v>1.02</v>
      </c>
      <c r="F8" s="19">
        <f t="shared" si="0"/>
        <v>16</v>
      </c>
      <c r="G8" s="19">
        <f t="shared" si="1"/>
        <v>16</v>
      </c>
      <c r="H8" s="24"/>
    </row>
    <row r="9" s="1" customFormat="1" ht="24.95" customHeight="1" spans="1:8">
      <c r="A9" s="28" t="s">
        <v>13</v>
      </c>
      <c r="B9" s="22"/>
      <c r="C9" s="22"/>
      <c r="D9" s="22"/>
      <c r="E9" s="22"/>
      <c r="F9" s="26" t="str">
        <f t="shared" si="0"/>
        <v>与上年持平</v>
      </c>
      <c r="G9" s="26" t="str">
        <f t="shared" si="1"/>
        <v>与上年持平</v>
      </c>
      <c r="H9" s="24"/>
    </row>
    <row r="10" s="1" customFormat="1" ht="27" spans="1:12">
      <c r="A10" s="28" t="s">
        <v>14</v>
      </c>
      <c r="B10" s="29">
        <v>0.06</v>
      </c>
      <c r="C10" s="29">
        <f>B10</f>
        <v>0.06</v>
      </c>
      <c r="D10" s="29">
        <v>1.02</v>
      </c>
      <c r="E10" s="29">
        <f>D10</f>
        <v>1.02</v>
      </c>
      <c r="F10" s="19">
        <f t="shared" si="0"/>
        <v>16</v>
      </c>
      <c r="G10" s="19">
        <f t="shared" si="1"/>
        <v>16</v>
      </c>
      <c r="H10" s="30" t="s">
        <v>15</v>
      </c>
      <c r="K10" s="38"/>
      <c r="L10" s="39"/>
    </row>
    <row r="11" s="1" customFormat="1" ht="39" customHeight="1" spans="1:12">
      <c r="A11" s="31" t="s">
        <v>16</v>
      </c>
      <c r="B11" s="32"/>
      <c r="C11" s="32"/>
      <c r="D11" s="32"/>
      <c r="E11" s="32"/>
      <c r="F11" s="33" t="str">
        <f t="shared" si="0"/>
        <v>与上年持平</v>
      </c>
      <c r="G11" s="33" t="str">
        <f t="shared" si="1"/>
        <v>与上年持平</v>
      </c>
      <c r="H11" s="34"/>
      <c r="K11" s="38"/>
      <c r="L11" s="39"/>
    </row>
    <row r="12" s="2" customFormat="1" ht="15" customHeight="1" spans="1:8">
      <c r="A12" s="35" t="s">
        <v>17</v>
      </c>
      <c r="B12" s="36"/>
      <c r="C12" s="36"/>
      <c r="D12" s="36"/>
      <c r="E12" s="36"/>
      <c r="F12" s="36"/>
      <c r="G12" s="36"/>
      <c r="H12" s="36"/>
    </row>
    <row r="13" s="2" customFormat="1" ht="15" customHeight="1" spans="1:8">
      <c r="A13" s="2" t="s">
        <v>18</v>
      </c>
      <c r="B13" s="37"/>
      <c r="C13" s="37"/>
      <c r="D13" s="37"/>
      <c r="E13" s="37"/>
      <c r="F13" s="37"/>
      <c r="G13" s="37"/>
      <c r="H13" s="37"/>
    </row>
    <row r="14" s="2" customFormat="1" ht="15" customHeight="1" spans="1:8">
      <c r="A14" s="2" t="s">
        <v>19</v>
      </c>
      <c r="B14" s="37"/>
      <c r="C14" s="37"/>
      <c r="D14" s="37"/>
      <c r="E14" s="37"/>
      <c r="F14" s="37"/>
      <c r="G14" s="37"/>
      <c r="H14" s="37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2024-04-16T05:08:18Z</dcterms:created>
  <dcterms:modified xsi:type="dcterms:W3CDTF">2024-04-16T05:08:34Z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